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<sst xmlns="http://schemas.openxmlformats.org/spreadsheetml/2006/main" count="206" uniqueCount="204">
  <si>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</si>
  <si>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</si>
  <si>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</si>
  <si>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</si>
  <si>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</si>
  <si>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</si>
  <si>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</si>
  <si>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</si>
  <si>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</si>
  <si>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</si>
  <si>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</si>
  <si>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</si>
  <si>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</si>
  <si>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</si>
  <si>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</si>
  <si>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</si>
  <si>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</si>
  <si>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</si>
  <si>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</si>
  <si>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</si>
  <si>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</si>
  <si>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</si>
  <si>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</si>
  <si>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</si>
  <si>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</si>
  <si>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</si>
  <si>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</si>
  <si>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</si>
  <si>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</si>
  <si>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</si>
  <si>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</si>
  <si>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</si>
  <si>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</si>
  <si>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</si>
  <si>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</si>
  <si>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</si>
  <si>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</si>
  <si>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</si>
  <si>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</si>
  <si>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</si>
  <si>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</si>
  <si>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</si>
  <si>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</si>
  <si>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</si>
  <si>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</si>
  <si>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</si>
  <si>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</si>
  <si>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</si>
  <si>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</si>
  <si>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</si>
  <si>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</si>
  <si>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</si>
  <si>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</si>
  <si>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</si>
  <si>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</si>
  <si>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</si>
  <si>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</si>
  <si>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</si>
  <si>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</si>
  <si>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</si>
  <si>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</si>
  <si>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</si>
  <si>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</si>
  <si>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</si>
  <si>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</si>
  <si>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</si>
  <si>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</si>
  <si>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</si>
  <si>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</si>
  <si>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</si>
  <si>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</si>
  <si>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</si>
  <si>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</si>
  <si>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</si>
  <si>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</si>
  <si>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</si>
  <si>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</si>
  <si>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</si>
  <si>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</si>
  <si>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</si>
  <si>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</si>
  <si>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</si>
  <si>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</si>
  <si>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</si>
  <si>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</si>
  <si>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</si>
  <si>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</si>
  <si>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</si>
  <si>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</si>
  <si>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</si>
  <si>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</si>
  <si>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</si>
  <si>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</si>
  <si>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</si>
  <si>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</si>
  <si>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</si>
  <si>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</si>
  <si>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</si>
  <si>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</si>
  <si>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</si>
  <si>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</si>
  <si>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</si>
  <si>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</si>
  <si>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</si>
  <si>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</si>
  <si>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</si>
  <si>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</si>
  <si>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</si>
  <si>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</si>
  <si>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</si>
  <si>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</si>
  <si>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</si>
  <si>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</si>
  <si>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</si>
  <si>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</si>
  <si>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</si>
  <si>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</si>
  <si>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</si>
  <si>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</si>
  <si>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</si>
  <si>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</si>
  <si>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</si>
  <si>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</si>
  <si>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</si>
  <si>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</si>
  <si>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</si>
  <si>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</si>
  <si>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</si>
  <si>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</si>
  <si>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</si>
  <si>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</si>
  <si>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</si>
  <si>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</si>
  <si>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</si>
  <si>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</si>
  <si>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</si>
  <si>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</si>
  <si>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</si>
  <si>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</si>
  <si>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</si>
  <si>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</si>
  <si>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</si>
  <si>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</si>
  <si>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</si>
  <si>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</si>
  <si>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</si>
  <si>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</si>
  <si>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</si>
  <si>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</si>
  <si>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</si>
  <si>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</si>
  <si>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</si>
  <si>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</si>
  <si>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</si>
  <si>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</si>
  <si>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</si>
  <si>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</si>
  <si>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</si>
  <si>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</si>
  <si>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</si>
  <si>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</si>
  <si>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</si>
  <si>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</si>
  <si>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</si>
  <si>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</si>
  <si>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</si>
  <si>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</si>
  <si>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</si>
  <si>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</si>
  <si>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</si>
  <si>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</si>
  <si>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</si>
  <si>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</si>
  <si>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</si>
  <si>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</si>
  <si>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</si>
  <si>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</si>
  <si>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</si>
  <si>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</si>
  <si>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</si>
  <si>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</si>
  <si>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</si>
  <si>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</si>
  <si>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</si>
  <si>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</si>
  <si>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</si>
  <si>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</si>
  <si>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</si>
  <si>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</si>
  <si>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</si>
  <si>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</si>
  <si>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</si>
  <si>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</si>
  <si>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</si>
  <si>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</si>
  <si>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</si>
  <si>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</si>
  <si>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</si>
  <si>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</si>
  <si>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</si>
  <si>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</si>
  <si>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</si>
  <si>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الوطنية لصناعة الكلورين</t>
  </si>
  <si>
    <t>NATIONAL CHLORINE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</si>
</sst>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141054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0.7</v>
      </c>
      <c r="F6" s="47">
        <v>0.61</v>
      </c>
      <c r="G6" s="47">
        <v>0.64</v>
      </c>
      <c r="H6" s="47">
        <v>0.65</v>
      </c>
      <c r="I6" s="4" t="s">
        <v>197</v>
      </c>
    </row>
    <row r="7" spans="4:18" ht="20.100000000000001" customHeight="1" x14ac:dyDescent="0.25">
      <c r="D7" s="13" t="s">
        <v>87</v>
      </c>
      <c r="E7" s="16">
        <v>126352.12</v>
      </c>
      <c r="F7" s="16">
        <v>415802.3</v>
      </c>
      <c r="G7" s="16">
        <v>1493656.24</v>
      </c>
      <c r="H7" s="16">
        <v>895045.93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196585</v>
      </c>
      <c r="F8" s="16">
        <v>743064</v>
      </c>
      <c r="G8" s="16">
        <v>2296088</v>
      </c>
      <c r="H8" s="16">
        <v>1494837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228</v>
      </c>
      <c r="F9" s="16">
        <v>485</v>
      </c>
      <c r="G9" s="16">
        <v>561</v>
      </c>
      <c r="H9" s="16">
        <v>959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20000000</v>
      </c>
      <c r="F10" s="16">
        <v>9000000</v>
      </c>
      <c r="G10" s="16">
        <v>9000000</v>
      </c>
      <c r="H10" s="16">
        <v>9000000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14000000</v>
      </c>
      <c r="F11" s="16">
        <v>5490000</v>
      </c>
      <c r="G11" s="16">
        <v>5760000</v>
      </c>
      <c r="H11" s="16">
        <v>5850000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1975188</v>
      </c>
      <c r="F16" s="41">
        <v>55251</v>
      </c>
      <c r="G16" s="41">
        <v>194990</v>
      </c>
      <c r="H16" s="41">
        <v>510941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1039753</v>
      </c>
      <c r="F17" s="16">
        <v>1377679</v>
      </c>
      <c r="G17" s="16">
        <v>1610164</v>
      </c>
      <c r="H17" s="16">
        <v>1436306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119899</v>
      </c>
      <c r="F19" s="16">
        <v>219962</v>
      </c>
      <c r="G19" s="16">
        <v>98152</v>
      </c>
      <c r="H19" s="16">
        <v>46098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1047165</v>
      </c>
      <c r="F21" s="16">
        <v>637677</v>
      </c>
      <c r="G21" s="16">
        <v>839658</v>
      </c>
      <c r="H21" s="16">
        <v>502684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1549514</v>
      </c>
      <c r="F22" s="16">
        <v>1583030</v>
      </c>
      <c r="G22" s="16">
        <v>1016699</v>
      </c>
      <c r="H22" s="16">
        <v>1023700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6260879</v>
      </c>
      <c r="F23" s="16">
        <v>4509284</v>
      </c>
      <c r="G23" s="16">
        <v>4220014</v>
      </c>
      <c r="H23" s="16">
        <v>3922611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14214228</v>
      </c>
      <c r="F25" s="16">
        <v>15244624</v>
      </c>
      <c r="G25" s="16">
        <v>5150267</v>
      </c>
      <c r="H25" s="16">
        <v>5747566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81473</v>
      </c>
      <c r="F26" s="16">
        <v>81473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8750</v>
      </c>
      <c r="F27" s="16">
        <v>0</v>
      </c>
      <c r="G27" s="16">
        <v>11421208</v>
      </c>
      <c r="H27" s="16">
        <v>9373207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14304451</v>
      </c>
      <c r="F28" s="16">
        <v>15326097</v>
      </c>
      <c r="G28" s="16">
        <v>16571475</v>
      </c>
      <c r="H28" s="16">
        <v>15120773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20565330</v>
      </c>
      <c r="F30" s="42">
        <v>19835381</v>
      </c>
      <c r="G30" s="42">
        <v>20791489</v>
      </c>
      <c r="H30" s="42">
        <v>19043384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1056181</v>
      </c>
      <c r="F35" s="41">
        <v>1043395</v>
      </c>
      <c r="G35" s="41">
        <v>1428635</v>
      </c>
      <c r="H35" s="41">
        <v>1124201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11867</v>
      </c>
      <c r="F37" s="16">
        <v>6882195</v>
      </c>
      <c r="G37" s="16">
        <v>5632977</v>
      </c>
      <c r="H37" s="16">
        <v>3025232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1312894</v>
      </c>
      <c r="F39" s="16">
        <v>8304759</v>
      </c>
      <c r="G39" s="16">
        <v>7462006</v>
      </c>
      <c r="H39" s="16">
        <v>4482377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3185112</v>
      </c>
      <c r="G40" s="16">
        <v>4250895</v>
      </c>
      <c r="H40" s="16">
        <v>4531529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280</v>
      </c>
      <c r="F42" s="16">
        <v>706930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1313174</v>
      </c>
      <c r="F43" s="42">
        <v>12196801</v>
      </c>
      <c r="G43" s="42">
        <v>11712901</v>
      </c>
      <c r="H43" s="42">
        <v>9013906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20000000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20000000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20000000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1264287</v>
      </c>
      <c r="F49" s="43">
        <v>1202929</v>
      </c>
      <c r="G49" s="43">
        <v>1202929</v>
      </c>
      <c r="H49" s="43">
        <v>1202929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4334</v>
      </c>
      <c r="F50" s="43">
        <v>4334</v>
      </c>
      <c r="G50" s="43">
        <v>4334</v>
      </c>
      <c r="H50" s="43">
        <v>4334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/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/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/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/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/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-2016465</v>
      </c>
      <c r="F58" s="43">
        <v>-2568683</v>
      </c>
      <c r="G58" s="43">
        <v>-1128675</v>
      </c>
      <c r="H58" s="43">
        <v>-177785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19252156</v>
      </c>
      <c r="F59" s="43">
        <v>7638580</v>
      </c>
      <c r="G59" s="43">
        <v>9078588</v>
      </c>
      <c r="H59" s="43">
        <v>10029478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20565330</v>
      </c>
      <c r="F61" s="45">
        <v>19835381</v>
      </c>
      <c r="G61" s="45">
        <v>20791489</v>
      </c>
      <c r="H61" s="45">
        <v>19043384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9608321</v>
      </c>
      <c r="F65" s="44">
        <v>6435588</v>
      </c>
      <c r="G65" s="44">
        <v>5185727</v>
      </c>
      <c r="H65" s="44">
        <v>8163578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7616225</v>
      </c>
      <c r="F66" s="43">
        <v>6217041</v>
      </c>
      <c r="G66" s="43">
        <v>4813145</v>
      </c>
      <c r="H66" s="43">
        <v>6964743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1992096</v>
      </c>
      <c r="F67" s="43">
        <v>218547</v>
      </c>
      <c r="G67" s="43">
        <v>372582</v>
      </c>
      <c r="H67" s="43">
        <v>1198835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673478</v>
      </c>
      <c r="F68" s="43">
        <v>703958</v>
      </c>
      <c r="G68" s="43">
        <v>643038</v>
      </c>
      <c r="H68" s="43">
        <v>547418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626548</v>
      </c>
      <c r="F69" s="43">
        <v>431397</v>
      </c>
      <c r="G69" s="43">
        <v>610332</v>
      </c>
      <c r="H69" s="43">
        <v>776067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1423787</v>
      </c>
      <c r="F70" s="43">
        <v>1452869</v>
      </c>
      <c r="G70" s="43">
        <v>806270</v>
      </c>
      <c r="H70" s="43">
        <v>878226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0</v>
      </c>
      <c r="G71" s="43">
        <v>0</v>
      </c>
      <c r="H71" s="43">
        <v>10491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692070</v>
      </c>
      <c r="F72" s="43">
        <v>-916808</v>
      </c>
      <c r="G72" s="43">
        <v>-880788</v>
      </c>
      <c r="H72" s="43">
        <v>-135141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68455</v>
      </c>
      <c r="F73" s="43">
        <v>48447</v>
      </c>
      <c r="G73" s="43">
        <v>41355</v>
      </c>
      <c r="H73" s="43">
        <v>279139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760525</v>
      </c>
      <c r="F75" s="43">
        <v>-868361</v>
      </c>
      <c r="G75" s="43">
        <v>-839433</v>
      </c>
      <c r="H75" s="43">
        <v>143998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106949</v>
      </c>
      <c r="F76" s="43">
        <v>571647</v>
      </c>
      <c r="G76" s="43">
        <v>111457</v>
      </c>
      <c r="H76" s="43">
        <v>90708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653576</v>
      </c>
      <c r="F77" s="43">
        <v>-1440008</v>
      </c>
      <c r="G77" s="43">
        <v>-950890</v>
      </c>
      <c r="H77" s="43">
        <v>53290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40000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613576</v>
      </c>
      <c r="F82" s="43">
        <v>-1440008</v>
      </c>
      <c r="G82" s="43">
        <v>-950890</v>
      </c>
      <c r="H82" s="43">
        <v>53290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613576</v>
      </c>
      <c r="F84" s="45">
        <v>-1440008</v>
      </c>
      <c r="G84" s="45">
        <v>-950890</v>
      </c>
      <c r="H84" s="45">
        <v>53290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55251</v>
      </c>
      <c r="F88" s="44">
        <v>194990</v>
      </c>
      <c r="G88" s="44">
        <v>510941</v>
      </c>
      <c r="H88" s="44">
        <v>30671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2191117</v>
      </c>
      <c r="F89" s="43">
        <v>199675</v>
      </c>
      <c r="G89" s="43">
        <v>-331917</v>
      </c>
      <c r="H89" s="43">
        <v>2079507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-402141</v>
      </c>
      <c r="F90" s="43">
        <v>-658132</v>
      </c>
      <c r="G90" s="43">
        <v>-2199688</v>
      </c>
      <c r="H90" s="43">
        <v>-4419280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130961</v>
      </c>
      <c r="F91" s="43">
        <v>318718</v>
      </c>
      <c r="G91" s="43">
        <v>2215654</v>
      </c>
      <c r="H91" s="43">
        <v>2820043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1975188</v>
      </c>
      <c r="F92" s="45">
        <v>55251</v>
      </c>
      <c r="G92" s="45">
        <v>194990</v>
      </c>
      <c r="H92" s="45">
        <v>510941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0.98292500000000005</v>
      </c>
      <c r="F96" s="46">
        <f>+F8*100/F10</f>
        <v>8.2562666666666669</v>
      </c>
      <c r="G96" s="46">
        <f>+G8*100/G10</f>
        <v>25.51208888888889</v>
      </c>
      <c r="H96" s="46">
        <f>+H8*100/H10</f>
        <v>16.609300000000001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3.0678799999999999E-2</v>
      </c>
      <c r="F97" s="47">
        <f>+F84/F10</f>
        <v>-0.16000088888888889</v>
      </c>
      <c r="G97" s="47">
        <f>+G84/G10</f>
        <v>-0.10565444444444444</v>
      </c>
      <c r="H97" s="47">
        <f>+H84/H10</f>
        <v>5.9211111111111114E-3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0.96260780000000001</v>
      </c>
      <c r="F99" s="47">
        <f>+F59/F10</f>
        <v>0.8487311111111111</v>
      </c>
      <c r="G99" s="47">
        <f>+G59/G10</f>
        <v>1.008732</v>
      </c>
      <c r="H99" s="47">
        <f>+H59/H10</f>
        <v>1.1143864444444445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22.817059337392596</v>
      </c>
      <c r="F100" s="47">
        <f>+F11/F84</f>
        <v>-3.8124788195621138</v>
      </c>
      <c r="G100" s="47">
        <f>+G11/G84</f>
        <v>-6.0574829896202509</v>
      </c>
      <c r="H100" s="47">
        <f>+H11/H84</f>
        <v>109.77669356352035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0.72719128184916015</v>
      </c>
      <c r="F103" s="48">
        <f>+F11/F59</f>
        <v>0.71871997151302991</v>
      </c>
      <c r="G103" s="48">
        <f>+G11/G59</f>
        <v>0.63445989618649945</v>
      </c>
      <c r="H103" s="48">
        <f>+H11/H59</f>
        <v>0.58328060543130955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20.733029214989799</v>
      </c>
      <c r="F105" s="53">
        <f>+F67*100/F65</f>
        <v>3.3959134736406371</v>
      </c>
      <c r="G105" s="53">
        <f>+G67*100/G65</f>
        <v>7.1847592439787134</v>
      </c>
      <c r="H105" s="53">
        <f>+H67*100/H65</f>
        <v>14.685166234707379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7.9152746874297808</v>
      </c>
      <c r="F106" s="54">
        <f>+F75*100/F65</f>
        <v>-13.493110497440172</v>
      </c>
      <c r="G106" s="54">
        <f>+G75*100/G65</f>
        <v>-16.18737353508968</v>
      </c>
      <c r="H106" s="54">
        <f>+H75*100/H65</f>
        <v>1.763907933506607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6.3858815707759975</v>
      </c>
      <c r="F107" s="54">
        <f>+F82*100/F65</f>
        <v>-22.375702111446536</v>
      </c>
      <c r="G107" s="54">
        <f>+G82*100/G65</f>
        <v>-18.336676805392955</v>
      </c>
      <c r="H107" s="54">
        <f>+H82*100/H65</f>
        <v>0.65277749535804031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2.9835456080695035</v>
      </c>
      <c r="F108" s="54">
        <f>F82*100/F30</f>
        <v>-7.2597950097353818</v>
      </c>
      <c r="G108" s="54">
        <f>G82*100/G30</f>
        <v>-4.5734579182856985</v>
      </c>
      <c r="H108" s="54">
        <f>H82*100/H30</f>
        <v>0.27983471845130048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3.1870508425134307</v>
      </c>
      <c r="F109" s="55">
        <f>+F84*100/F59</f>
        <v>-18.851776115456016</v>
      </c>
      <c r="G109" s="55">
        <f>+G84*100/G59</f>
        <v>-10.473985602166328</v>
      </c>
      <c r="H109" s="55">
        <f>+H84*100/H59</f>
        <v>0.5313337344176835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6.385377720658993</v>
      </c>
      <c r="F111" s="46">
        <f>+F43*100/F30</f>
        <v>61.490127162165429</v>
      </c>
      <c r="G111" s="46">
        <f>+G43*100/G30</f>
        <v>56.335075376275363</v>
      </c>
      <c r="H111" s="46">
        <f>+H43*100/H30</f>
        <v>47.333530637201875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93.614622279341006</v>
      </c>
      <c r="F112" s="47">
        <f>+(F59+F60)*100/F30</f>
        <v>38.509872837834571</v>
      </c>
      <c r="G112" s="47">
        <f>+(G59+G60)*100/G30</f>
        <v>43.664924623724637</v>
      </c>
      <c r="H112" s="47">
        <f>+(H59+H60)*100/H30</f>
        <v>52.666469362798125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7.111099683026489</v>
      </c>
      <c r="F113" s="48">
        <f>+F75/F76</f>
        <v>-1.5190510927198078</v>
      </c>
      <c r="G113" s="48">
        <f>+G75/G76</f>
        <v>-7.5314515911966051</v>
      </c>
      <c r="H113" s="48">
        <f>+H75/H76</f>
        <v>1.5874895268333553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0.4672096679216915</v>
      </c>
      <c r="F115" s="46">
        <f>+F65/F30</f>
        <v>0.32444993116088872</v>
      </c>
      <c r="G115" s="46">
        <f>+G65/G30</f>
        <v>0.24941585472786484</v>
      </c>
      <c r="H115" s="46">
        <f>+H65/H30</f>
        <v>0.42868315841344162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0.67170148648137562</v>
      </c>
      <c r="F116" s="47">
        <f>+F65/F28</f>
        <v>0.41991043120763233</v>
      </c>
      <c r="G116" s="47">
        <f>+G65/G28</f>
        <v>0.31293092497801189</v>
      </c>
      <c r="H116" s="47">
        <f>+H65/H28</f>
        <v>0.53989157829431078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1.9418654260269586</v>
      </c>
      <c r="F117" s="48">
        <f>+F65/F120</f>
        <v>-1.6955948860155843</v>
      </c>
      <c r="G117" s="48">
        <f>+G65/G120</f>
        <v>-1.5995495979015371</v>
      </c>
      <c r="H117" s="48">
        <f>+H65/H120</f>
        <v>-14.58391184887971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4.7687619868778439</v>
      </c>
      <c r="F119" s="46">
        <f>+F23/F39</f>
        <v>0.54297590092620385</v>
      </c>
      <c r="G119" s="46">
        <f>+G23/G39</f>
        <v>0.56553345038854164</v>
      </c>
      <c r="H119" s="46">
        <f>+H23/H39</f>
        <v>0.87511849181806889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4947985</v>
      </c>
      <c r="F120" s="42">
        <f>+F23-F39</f>
        <v>-3795475</v>
      </c>
      <c r="G120" s="42">
        <f>+G23-G39</f>
        <v>-3241992</v>
      </c>
      <c r="H120" s="42">
        <f>+H23-H39</f>
        <v>-559766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2019-09-16T09:09:20Z</dcterms:modified>
</cp:coreProperties>
</file>